
<file path=[Content_Types].xml><?xml version="1.0" encoding="utf-8"?>
<Types xmlns="http://schemas.openxmlformats.org/package/2006/content-types"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4"/>
  </bookViews>
  <sheets>
    <sheet name="البداية" sheetId="6" r:id="rId1"/>
    <sheet name="حسابات" sheetId="5" r:id="rId2"/>
    <sheet name="الأسعار" sheetId="1" r:id="rId3"/>
    <sheet name="أمر شغل جديد" sheetId="2" r:id="rId4"/>
    <sheet name="يناير" sheetId="4" r:id="rId5"/>
  </sheets>
  <definedNames>
    <definedName name="_xlnm._FilterDatabase" localSheetId="2" hidden="1">الأسعار!$A$6:$I$6</definedName>
    <definedName name="_xlnm._FilterDatabase" localSheetId="3" hidden="1">'أمر شغل جديد'!$A$7:$T$7</definedName>
    <definedName name="_xlnm._FilterDatabase" localSheetId="4" hidden="1">يناير!$A$7:$AA$7</definedName>
  </definedNames>
  <calcPr calcId="124519"/>
</workbook>
</file>

<file path=xl/calcChain.xml><?xml version="1.0" encoding="utf-8"?>
<calcChain xmlns="http://schemas.openxmlformats.org/spreadsheetml/2006/main">
  <c r="W1" i="4"/>
  <c r="W2"/>
  <c r="Z4"/>
  <c r="W4"/>
  <c r="L4"/>
  <c r="B4" i="5"/>
  <c r="B22" s="1"/>
  <c r="N12"/>
  <c r="N13"/>
  <c r="N14"/>
  <c r="N15"/>
  <c r="N16"/>
  <c r="N17"/>
  <c r="N18"/>
  <c r="N19"/>
  <c r="N11"/>
  <c r="N7"/>
  <c r="B9"/>
  <c r="N9" s="1"/>
  <c r="B6"/>
  <c r="B8" s="1"/>
  <c r="C20"/>
  <c r="D20"/>
  <c r="E20"/>
  <c r="F20"/>
  <c r="G20"/>
  <c r="H20"/>
  <c r="I20"/>
  <c r="J20"/>
  <c r="K20"/>
  <c r="L20"/>
  <c r="M20"/>
  <c r="B20"/>
  <c r="P4" i="4"/>
  <c r="O4"/>
  <c r="N4"/>
  <c r="P4" i="2"/>
  <c r="N4"/>
  <c r="O4"/>
  <c r="B21" i="5" l="1"/>
  <c r="N21" s="1"/>
  <c r="N2" s="1"/>
  <c r="N8"/>
  <c r="N6"/>
  <c r="N20"/>
</calcChain>
</file>

<file path=xl/comments1.xml><?xml version="1.0" encoding="utf-8"?>
<comments xmlns="http://schemas.openxmlformats.org/spreadsheetml/2006/main">
  <authors>
    <author>Author</author>
  </authors>
  <commentList>
    <comment ref="Q1" authorId="0">
      <text>
        <r>
          <rPr>
            <b/>
            <sz val="9"/>
            <color indexed="81"/>
            <rFont val="Tahoma"/>
            <family val="2"/>
          </rPr>
          <t>زر لأرسال أمر الشغل الى قوائم الشهور بعد أختيار الشهر</t>
        </r>
      </text>
    </comment>
    <comment ref="S1" authorId="0">
      <text>
        <r>
          <rPr>
            <b/>
            <sz val="9"/>
            <color indexed="81"/>
            <rFont val="Tahoma"/>
            <family val="2"/>
          </rPr>
          <t>زر لمسح البيانات والتأكد من أرسال البيانات قبل المسح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قائمة لأختيار الفئة بالاعتماد على صفحة الاسعار: تجارى / شركات / افراد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أختيار نوع التصميم بالاعتماد على صفحة الاسعار ونوع الفئة التى تم أختيارها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>كود الصنف عند كتابته يظهر اسم الصنف بالاعتماد على صفحة الأسعار</t>
        </r>
      </text>
    </comment>
    <comment ref="G8" authorId="0">
      <text>
        <r>
          <rPr>
            <b/>
            <sz val="9"/>
            <color indexed="81"/>
            <rFont val="Tahoma"/>
            <family val="2"/>
          </rPr>
          <t>كتابة الصنف يدوي / ووجود قائمة لاختيار الصنف بالاعتماد على صفحة الاسعار</t>
        </r>
      </text>
    </comment>
    <comment ref="N8" authorId="0">
      <text>
        <r>
          <rPr>
            <b/>
            <sz val="9"/>
            <color indexed="81"/>
            <rFont val="Tahoma"/>
            <family val="2"/>
          </rPr>
          <t>يتم ادارج السعر الاجمالى بالاعتماد على ضرب الرقم فى خانة التكعيب مع السعر الموجود فى صفحة الاسعار</t>
        </r>
      </text>
    </comment>
  </commentList>
</comments>
</file>

<file path=xl/sharedStrings.xml><?xml version="1.0" encoding="utf-8"?>
<sst xmlns="http://schemas.openxmlformats.org/spreadsheetml/2006/main" count="152" uniqueCount="108">
  <si>
    <t>كود الصنف</t>
  </si>
  <si>
    <t>الصنف</t>
  </si>
  <si>
    <t>الوصف</t>
  </si>
  <si>
    <t>تجارى</t>
  </si>
  <si>
    <t>شركات</t>
  </si>
  <si>
    <t>بانر تقيل</t>
  </si>
  <si>
    <t>بانر وسط</t>
  </si>
  <si>
    <t>بانر خفيف</t>
  </si>
  <si>
    <t>فلكس</t>
  </si>
  <si>
    <t>افراد</t>
  </si>
  <si>
    <t>جاهز</t>
  </si>
  <si>
    <t>غير جاهز</t>
  </si>
  <si>
    <t>بانر انتخابات</t>
  </si>
  <si>
    <t>50+</t>
  </si>
  <si>
    <t>الفئة</t>
  </si>
  <si>
    <t>التصميم</t>
  </si>
  <si>
    <t>فينيل أبيض</t>
  </si>
  <si>
    <t>فينيل شفاف</t>
  </si>
  <si>
    <t>فينيل كتر ألوان</t>
  </si>
  <si>
    <t>فينيل كتر مخصوص</t>
  </si>
  <si>
    <t>فينيل مكربن</t>
  </si>
  <si>
    <t>كنفس</t>
  </si>
  <si>
    <t>سيثرو</t>
  </si>
  <si>
    <t>ماش</t>
  </si>
  <si>
    <t>ستان</t>
  </si>
  <si>
    <t>مج أبيض عادى</t>
  </si>
  <si>
    <t>مج ابيض مخروطى</t>
  </si>
  <si>
    <t>مج سحرى ألوان</t>
  </si>
  <si>
    <t>مج سحرى اسود</t>
  </si>
  <si>
    <t>مخدة بانر</t>
  </si>
  <si>
    <t>مخدة كنفس</t>
  </si>
  <si>
    <t>طباعة تيشيرت بوليستر</t>
  </si>
  <si>
    <t>طباعة تيشيرت قطن</t>
  </si>
  <si>
    <t>ميدالية اكليريك</t>
  </si>
  <si>
    <t>شيت فضى</t>
  </si>
  <si>
    <t>شيت ذهبى</t>
  </si>
  <si>
    <t>يافطة بانر خشب</t>
  </si>
  <si>
    <t>يافطة بانر حديد</t>
  </si>
  <si>
    <t>يافطة فلكس خشب</t>
  </si>
  <si>
    <t>يافطة فلكس حديد</t>
  </si>
  <si>
    <t>فانوس بانر خشب</t>
  </si>
  <si>
    <t>فانوس بانر حديد</t>
  </si>
  <si>
    <t>فانوس فلكس خشب</t>
  </si>
  <si>
    <t>فانوس فلكس حديد</t>
  </si>
  <si>
    <t>قائمة الأسعار</t>
  </si>
  <si>
    <t>بوستر بانر</t>
  </si>
  <si>
    <t>بوستر كنفس</t>
  </si>
  <si>
    <t>كود أمر الشغل</t>
  </si>
  <si>
    <t>العميل</t>
  </si>
  <si>
    <t>البيان</t>
  </si>
  <si>
    <t>العدد</t>
  </si>
  <si>
    <t>الطول</t>
  </si>
  <si>
    <t>العرض</t>
  </si>
  <si>
    <t>المقاس</t>
  </si>
  <si>
    <t>تكعيب</t>
  </si>
  <si>
    <t>تقريب</t>
  </si>
  <si>
    <t>الاجمالى</t>
  </si>
  <si>
    <t>المدفوع</t>
  </si>
  <si>
    <t>الباقى</t>
  </si>
  <si>
    <t>الارسال</t>
  </si>
  <si>
    <t>التجهيز</t>
  </si>
  <si>
    <t>التسليم</t>
  </si>
  <si>
    <t>مسح البيانات</t>
  </si>
  <si>
    <t>ارسال امر الشغل</t>
  </si>
  <si>
    <t>محمد أحمد شركة النور للإعلان</t>
  </si>
  <si>
    <t>تصميم وتركيب يافطة</t>
  </si>
  <si>
    <t>تم</t>
  </si>
  <si>
    <t>أمر شغل جديد</t>
  </si>
  <si>
    <t>حسابات شهر يناير 2016</t>
  </si>
  <si>
    <t>أروما للإعلان</t>
  </si>
  <si>
    <t>يناير</t>
  </si>
  <si>
    <t>فبراير</t>
  </si>
  <si>
    <t>مارس</t>
  </si>
  <si>
    <t>ابريل</t>
  </si>
  <si>
    <t>مايو</t>
  </si>
  <si>
    <t>يونيو</t>
  </si>
  <si>
    <t>يوليو</t>
  </si>
  <si>
    <t>سبتمبر</t>
  </si>
  <si>
    <t>اغسطس</t>
  </si>
  <si>
    <t>اكتوبر</t>
  </si>
  <si>
    <t>نوفمبر</t>
  </si>
  <si>
    <t>ديسمبر</t>
  </si>
  <si>
    <t>اجمالى الوارد</t>
  </si>
  <si>
    <t>مصروفات فرعية</t>
  </si>
  <si>
    <t>الربح الاجمالى</t>
  </si>
  <si>
    <t>حسابات متأخرة</t>
  </si>
  <si>
    <t>مصروفات اساسية</t>
  </si>
  <si>
    <t>الايجار</t>
  </si>
  <si>
    <t>المرتبات</t>
  </si>
  <si>
    <t>الكهرباء</t>
  </si>
  <si>
    <t>الاتصالات</t>
  </si>
  <si>
    <t>الانترنت</t>
  </si>
  <si>
    <t>التأمين</t>
  </si>
  <si>
    <t>الاعلانات</t>
  </si>
  <si>
    <t>المواصلات</t>
  </si>
  <si>
    <t>غير ذلك</t>
  </si>
  <si>
    <t>اجمالى المصاريف</t>
  </si>
  <si>
    <t>الصافى</t>
  </si>
  <si>
    <t>تكلفة الخامات تقريبى</t>
  </si>
  <si>
    <t>استهلاك الخامات تقريبى</t>
  </si>
  <si>
    <t>حتى اليوم</t>
  </si>
  <si>
    <t>الدخل الصافى</t>
  </si>
  <si>
    <t>التاريخ</t>
  </si>
  <si>
    <t>اليوم</t>
  </si>
  <si>
    <t>أمر شغل جديد / يناير 2016</t>
  </si>
  <si>
    <t>السيولة</t>
  </si>
  <si>
    <t>المصاريف</t>
  </si>
  <si>
    <t>اسم الشركة</t>
  </si>
</sst>
</file>

<file path=xl/styles.xml><?xml version="1.0" encoding="utf-8"?>
<styleSheet xmlns="http://schemas.openxmlformats.org/spreadsheetml/2006/main">
  <numFmts count="2">
    <numFmt numFmtId="44" formatCode="_-&quot;ج.م.‏&quot;\ * #,##0.00_-;_-&quot;ج.م.‏&quot;\ * #,##0.00\-;_-&quot;ج.م.‏&quot;\ * &quot;-&quot;??_-;_-@_-"/>
    <numFmt numFmtId="166" formatCode="dd"/>
  </numFmts>
  <fonts count="11">
    <font>
      <sz val="11"/>
      <color theme="1"/>
      <name val="Arial"/>
      <family val="2"/>
      <scheme val="minor"/>
    </font>
    <font>
      <sz val="11"/>
      <color theme="0"/>
      <name val="Tahoma"/>
      <family val="2"/>
    </font>
    <font>
      <sz val="12"/>
      <color theme="0"/>
      <name val="Tahoma"/>
      <family val="2"/>
    </font>
    <font>
      <b/>
      <sz val="20"/>
      <color theme="0"/>
      <name val="Tahoma"/>
      <family val="2"/>
    </font>
    <font>
      <b/>
      <sz val="17"/>
      <color theme="0"/>
      <name val="Tahoma"/>
      <family val="2"/>
    </font>
    <font>
      <sz val="11"/>
      <color theme="3" tint="0.39997558519241921"/>
      <name val="Tahoma"/>
      <family val="2"/>
    </font>
    <font>
      <sz val="11"/>
      <color theme="1" tint="0.34998626667073579"/>
      <name val="Tahoma"/>
      <family val="2"/>
    </font>
    <font>
      <sz val="11"/>
      <color rgb="FFFFFF00"/>
      <name val="Tahoma"/>
      <family val="2"/>
    </font>
    <font>
      <b/>
      <sz val="20"/>
      <color rgb="FFFFFF00"/>
      <name val="Tahoma"/>
      <family val="2"/>
    </font>
    <font>
      <sz val="11"/>
      <color theme="5"/>
      <name val="Tahoma"/>
      <family val="2"/>
    </font>
    <font>
      <b/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right" vertical="center"/>
    </xf>
    <xf numFmtId="0" fontId="2" fillId="5" borderId="0" xfId="0" applyFont="1" applyFill="1" applyAlignment="1">
      <alignment horizontal="right" vertical="center"/>
    </xf>
    <xf numFmtId="0" fontId="2" fillId="4" borderId="0" xfId="0" applyFont="1" applyFill="1" applyAlignment="1">
      <alignment horizontal="right" vertical="center"/>
    </xf>
    <xf numFmtId="0" fontId="1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44" fontId="1" fillId="3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5" fillId="7" borderId="0" xfId="0" applyFont="1" applyFill="1" applyAlignment="1">
      <alignment horizontal="center" vertical="center"/>
    </xf>
    <xf numFmtId="0" fontId="0" fillId="3" borderId="0" xfId="0" applyFill="1"/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11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6" fontId="1" fillId="3" borderId="0" xfId="0" applyNumberFormat="1" applyFont="1" applyFill="1" applyAlignment="1">
      <alignment horizontal="center" vertical="center"/>
    </xf>
    <xf numFmtId="0" fontId="1" fillId="12" borderId="0" xfId="0" applyFont="1" applyFill="1" applyAlignment="1">
      <alignment horizontal="center" vertical="center"/>
    </xf>
    <xf numFmtId="0" fontId="1" fillId="12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/>
    </xf>
    <xf numFmtId="0" fontId="9" fillId="14" borderId="0" xfId="0" applyFont="1" applyFill="1" applyAlignment="1">
      <alignment horizontal="center" vertical="center"/>
    </xf>
    <xf numFmtId="0" fontId="1" fillId="13" borderId="0" xfId="0" applyFont="1" applyFill="1" applyAlignment="1">
      <alignment horizontal="center" vertical="center"/>
    </xf>
    <xf numFmtId="0" fontId="1" fillId="13" borderId="0" xfId="0" applyFont="1" applyFill="1" applyAlignment="1">
      <alignment horizontal="center" vertical="center" wrapText="1"/>
    </xf>
    <xf numFmtId="14" fontId="1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E44EEED4-9D2A-4155-865F-1AF6894718E8}" type="doc">
      <dgm:prSet loTypeId="urn:microsoft.com/office/officeart/2005/8/layout/hierarchy4" loCatId="list" qsTypeId="urn:microsoft.com/office/officeart/2005/8/quickstyle/simple4" qsCatId="simple" csTypeId="urn:microsoft.com/office/officeart/2005/8/colors/colorful1" csCatId="colorful" phldr="1"/>
      <dgm:spPr/>
      <dgm:t>
        <a:bodyPr/>
        <a:lstStyle/>
        <a:p>
          <a:pPr rtl="1"/>
          <a:endParaRPr lang="ar-EG"/>
        </a:p>
      </dgm:t>
    </dgm:pt>
    <dgm:pt modelId="{23E5DF2D-11FB-4308-9BB2-6AADDC10FFC7}">
      <dgm:prSet phldrT="[Text]"/>
      <dgm:spPr/>
      <dgm:t>
        <a:bodyPr/>
        <a:lstStyle/>
        <a:p>
          <a:pPr rtl="1"/>
          <a:r>
            <a:rPr lang="ar-EG"/>
            <a:t>أمر شغل جديد</a:t>
          </a:r>
        </a:p>
      </dgm:t>
    </dgm:pt>
    <dgm:pt modelId="{84027C9A-18F1-4333-8E71-2C3DBAC59672}" type="parTrans" cxnId="{EED93298-06D5-4B9B-9FCF-081B1A71190D}">
      <dgm:prSet/>
      <dgm:spPr/>
      <dgm:t>
        <a:bodyPr/>
        <a:lstStyle/>
        <a:p>
          <a:pPr rtl="1"/>
          <a:endParaRPr lang="ar-EG"/>
        </a:p>
      </dgm:t>
    </dgm:pt>
    <dgm:pt modelId="{48A3AC03-817B-4A86-A35B-FE4AA860A4A8}" type="sibTrans" cxnId="{EED93298-06D5-4B9B-9FCF-081B1A71190D}">
      <dgm:prSet/>
      <dgm:spPr/>
      <dgm:t>
        <a:bodyPr/>
        <a:lstStyle/>
        <a:p>
          <a:pPr rtl="1"/>
          <a:endParaRPr lang="ar-EG"/>
        </a:p>
      </dgm:t>
    </dgm:pt>
    <dgm:pt modelId="{A1DF11B9-22E5-45CB-9FCB-CAA3B34A253E}">
      <dgm:prSet phldrT="[Text]"/>
      <dgm:spPr/>
      <dgm:t>
        <a:bodyPr/>
        <a:lstStyle/>
        <a:p>
          <a:pPr rtl="1"/>
          <a:r>
            <a:rPr lang="ar-EG"/>
            <a:t>حسابات</a:t>
          </a:r>
        </a:p>
      </dgm:t>
    </dgm:pt>
    <dgm:pt modelId="{90668617-8CA8-4619-AC31-58CCF7A8FBDC}" type="parTrans" cxnId="{3DA9EE09-991F-4B8A-90D4-7A74899B082D}">
      <dgm:prSet/>
      <dgm:spPr/>
      <dgm:t>
        <a:bodyPr/>
        <a:lstStyle/>
        <a:p>
          <a:pPr rtl="1"/>
          <a:endParaRPr lang="ar-EG"/>
        </a:p>
      </dgm:t>
    </dgm:pt>
    <dgm:pt modelId="{50140C0C-6F70-4990-A668-8756F7A37EB9}" type="sibTrans" cxnId="{3DA9EE09-991F-4B8A-90D4-7A74899B082D}">
      <dgm:prSet/>
      <dgm:spPr/>
      <dgm:t>
        <a:bodyPr/>
        <a:lstStyle/>
        <a:p>
          <a:pPr rtl="1"/>
          <a:endParaRPr lang="ar-EG"/>
        </a:p>
      </dgm:t>
    </dgm:pt>
    <dgm:pt modelId="{5B828CB2-412C-4459-A052-CF92FD43CAA9}">
      <dgm:prSet phldrT="[Text]"/>
      <dgm:spPr/>
      <dgm:t>
        <a:bodyPr/>
        <a:lstStyle/>
        <a:p>
          <a:pPr rtl="1"/>
          <a:r>
            <a:rPr lang="ar-EG"/>
            <a:t>الأسعار</a:t>
          </a:r>
        </a:p>
      </dgm:t>
    </dgm:pt>
    <dgm:pt modelId="{7993654B-B0DD-4F8D-9C56-CC53645FCAB1}" type="parTrans" cxnId="{7F4CF9DB-118E-4BE8-8A91-CFBE15DAB37A}">
      <dgm:prSet/>
      <dgm:spPr/>
      <dgm:t>
        <a:bodyPr/>
        <a:lstStyle/>
        <a:p>
          <a:pPr rtl="1"/>
          <a:endParaRPr lang="ar-EG"/>
        </a:p>
      </dgm:t>
    </dgm:pt>
    <dgm:pt modelId="{228AE2C9-AD9B-4E6A-9399-73F42EDFC11C}" type="sibTrans" cxnId="{7F4CF9DB-118E-4BE8-8A91-CFBE15DAB37A}">
      <dgm:prSet/>
      <dgm:spPr/>
      <dgm:t>
        <a:bodyPr/>
        <a:lstStyle/>
        <a:p>
          <a:pPr rtl="1"/>
          <a:endParaRPr lang="ar-EG"/>
        </a:p>
      </dgm:t>
    </dgm:pt>
    <dgm:pt modelId="{A9BD1261-ADDA-46AD-9BFD-9DCC734B67E9}" type="pres">
      <dgm:prSet presAssocID="{E44EEED4-9D2A-4155-865F-1AF6894718E8}" presName="Name0" presStyleCnt="0">
        <dgm:presLayoutVars>
          <dgm:chPref val="1"/>
          <dgm:dir/>
          <dgm:animOne val="branch"/>
          <dgm:animLvl val="lvl"/>
          <dgm:resizeHandles/>
        </dgm:presLayoutVars>
      </dgm:prSet>
      <dgm:spPr/>
    </dgm:pt>
    <dgm:pt modelId="{49B824AF-F369-466D-BC94-93109FA7185E}" type="pres">
      <dgm:prSet presAssocID="{23E5DF2D-11FB-4308-9BB2-6AADDC10FFC7}" presName="vertOne" presStyleCnt="0"/>
      <dgm:spPr/>
    </dgm:pt>
    <dgm:pt modelId="{95B203BB-9E99-48BC-8693-4747E28BB801}" type="pres">
      <dgm:prSet presAssocID="{23E5DF2D-11FB-4308-9BB2-6AADDC10FFC7}" presName="txOne" presStyleLbl="node0" presStyleIdx="0" presStyleCnt="1" custLinFactY="-168123" custLinFactNeighborX="-463" custLinFactNeighborY="-200000">
        <dgm:presLayoutVars>
          <dgm:chPref val="3"/>
        </dgm:presLayoutVars>
      </dgm:prSet>
      <dgm:spPr>
        <a:prstGeom prst="round2DiagRect">
          <a:avLst/>
        </a:prstGeom>
      </dgm:spPr>
    </dgm:pt>
    <dgm:pt modelId="{9A707E93-D5C4-490B-883F-2D51E8DF23F2}" type="pres">
      <dgm:prSet presAssocID="{23E5DF2D-11FB-4308-9BB2-6AADDC10FFC7}" presName="parTransOne" presStyleCnt="0"/>
      <dgm:spPr/>
    </dgm:pt>
    <dgm:pt modelId="{D1FF924D-3D1D-4856-8772-8461F6EE88DC}" type="pres">
      <dgm:prSet presAssocID="{23E5DF2D-11FB-4308-9BB2-6AADDC10FFC7}" presName="horzOne" presStyleCnt="0"/>
      <dgm:spPr/>
    </dgm:pt>
    <dgm:pt modelId="{14EFB0E4-4C52-4C72-9835-6785E94F4C8A}" type="pres">
      <dgm:prSet presAssocID="{A1DF11B9-22E5-45CB-9FCB-CAA3B34A253E}" presName="vertTwo" presStyleCnt="0"/>
      <dgm:spPr/>
    </dgm:pt>
    <dgm:pt modelId="{F3FDBE82-E27E-4F76-9DA2-B33D62DE85D3}" type="pres">
      <dgm:prSet presAssocID="{A1DF11B9-22E5-45CB-9FCB-CAA3B34A253E}" presName="txTwo" presStyleLbl="node2" presStyleIdx="0" presStyleCnt="2">
        <dgm:presLayoutVars>
          <dgm:chPref val="3"/>
        </dgm:presLayoutVars>
      </dgm:prSet>
      <dgm:spPr>
        <a:prstGeom prst="round2DiagRect">
          <a:avLst/>
        </a:prstGeom>
      </dgm:spPr>
    </dgm:pt>
    <dgm:pt modelId="{588E2631-2EF5-40AF-BCC0-3431DF47227F}" type="pres">
      <dgm:prSet presAssocID="{A1DF11B9-22E5-45CB-9FCB-CAA3B34A253E}" presName="horzTwo" presStyleCnt="0"/>
      <dgm:spPr/>
    </dgm:pt>
    <dgm:pt modelId="{0B4E8783-99B8-4192-BC93-A1FD2EA7FEBD}" type="pres">
      <dgm:prSet presAssocID="{50140C0C-6F70-4990-A668-8756F7A37EB9}" presName="sibSpaceTwo" presStyleCnt="0"/>
      <dgm:spPr/>
    </dgm:pt>
    <dgm:pt modelId="{5DC8F638-A56D-4916-A3E7-A3D7229EF7B9}" type="pres">
      <dgm:prSet presAssocID="{5B828CB2-412C-4459-A052-CF92FD43CAA9}" presName="vertTwo" presStyleCnt="0"/>
      <dgm:spPr/>
    </dgm:pt>
    <dgm:pt modelId="{D8C452D1-15FE-4275-A0FF-B77BBCA73B07}" type="pres">
      <dgm:prSet presAssocID="{5B828CB2-412C-4459-A052-CF92FD43CAA9}" presName="txTwo" presStyleLbl="node2" presStyleIdx="1" presStyleCnt="2">
        <dgm:presLayoutVars>
          <dgm:chPref val="3"/>
        </dgm:presLayoutVars>
      </dgm:prSet>
      <dgm:spPr>
        <a:prstGeom prst="round2DiagRect">
          <a:avLst/>
        </a:prstGeom>
      </dgm:spPr>
    </dgm:pt>
    <dgm:pt modelId="{842ED49D-0A40-437C-9901-DF3AC5F7FF0E}" type="pres">
      <dgm:prSet presAssocID="{5B828CB2-412C-4459-A052-CF92FD43CAA9}" presName="horzTwo" presStyleCnt="0"/>
      <dgm:spPr/>
    </dgm:pt>
  </dgm:ptLst>
  <dgm:cxnLst>
    <dgm:cxn modelId="{EED93298-06D5-4B9B-9FCF-081B1A71190D}" srcId="{E44EEED4-9D2A-4155-865F-1AF6894718E8}" destId="{23E5DF2D-11FB-4308-9BB2-6AADDC10FFC7}" srcOrd="0" destOrd="0" parTransId="{84027C9A-18F1-4333-8E71-2C3DBAC59672}" sibTransId="{48A3AC03-817B-4A86-A35B-FE4AA860A4A8}"/>
    <dgm:cxn modelId="{C6A141D8-4FA3-46CC-B4A3-0928CB3D4B1E}" type="presOf" srcId="{23E5DF2D-11FB-4308-9BB2-6AADDC10FFC7}" destId="{95B203BB-9E99-48BC-8693-4747E28BB801}" srcOrd="0" destOrd="0" presId="urn:microsoft.com/office/officeart/2005/8/layout/hierarchy4"/>
    <dgm:cxn modelId="{02288A54-536A-4DA0-BCB1-CE72AE95DA5E}" type="presOf" srcId="{A1DF11B9-22E5-45CB-9FCB-CAA3B34A253E}" destId="{F3FDBE82-E27E-4F76-9DA2-B33D62DE85D3}" srcOrd="0" destOrd="0" presId="urn:microsoft.com/office/officeart/2005/8/layout/hierarchy4"/>
    <dgm:cxn modelId="{7F4CF9DB-118E-4BE8-8A91-CFBE15DAB37A}" srcId="{23E5DF2D-11FB-4308-9BB2-6AADDC10FFC7}" destId="{5B828CB2-412C-4459-A052-CF92FD43CAA9}" srcOrd="1" destOrd="0" parTransId="{7993654B-B0DD-4F8D-9C56-CC53645FCAB1}" sibTransId="{228AE2C9-AD9B-4E6A-9399-73F42EDFC11C}"/>
    <dgm:cxn modelId="{3DA9EE09-991F-4B8A-90D4-7A74899B082D}" srcId="{23E5DF2D-11FB-4308-9BB2-6AADDC10FFC7}" destId="{A1DF11B9-22E5-45CB-9FCB-CAA3B34A253E}" srcOrd="0" destOrd="0" parTransId="{90668617-8CA8-4619-AC31-58CCF7A8FBDC}" sibTransId="{50140C0C-6F70-4990-A668-8756F7A37EB9}"/>
    <dgm:cxn modelId="{50F72BA1-E78E-455F-BE67-B4A6B69B8B3B}" type="presOf" srcId="{5B828CB2-412C-4459-A052-CF92FD43CAA9}" destId="{D8C452D1-15FE-4275-A0FF-B77BBCA73B07}" srcOrd="0" destOrd="0" presId="urn:microsoft.com/office/officeart/2005/8/layout/hierarchy4"/>
    <dgm:cxn modelId="{99735FE5-4532-47FD-8F3D-28A8D59B7372}" type="presOf" srcId="{E44EEED4-9D2A-4155-865F-1AF6894718E8}" destId="{A9BD1261-ADDA-46AD-9BFD-9DCC734B67E9}" srcOrd="0" destOrd="0" presId="urn:microsoft.com/office/officeart/2005/8/layout/hierarchy4"/>
    <dgm:cxn modelId="{382757FC-0714-44F0-8E4C-0F5D49789485}" type="presParOf" srcId="{A9BD1261-ADDA-46AD-9BFD-9DCC734B67E9}" destId="{49B824AF-F369-466D-BC94-93109FA7185E}" srcOrd="0" destOrd="0" presId="urn:microsoft.com/office/officeart/2005/8/layout/hierarchy4"/>
    <dgm:cxn modelId="{90EF5364-6BDD-4ACE-92F3-2F91DA873BBD}" type="presParOf" srcId="{49B824AF-F369-466D-BC94-93109FA7185E}" destId="{95B203BB-9E99-48BC-8693-4747E28BB801}" srcOrd="0" destOrd="0" presId="urn:microsoft.com/office/officeart/2005/8/layout/hierarchy4"/>
    <dgm:cxn modelId="{4EF5452D-4183-4CF3-89AC-A447DB0A4AD7}" type="presParOf" srcId="{49B824AF-F369-466D-BC94-93109FA7185E}" destId="{9A707E93-D5C4-490B-883F-2D51E8DF23F2}" srcOrd="1" destOrd="0" presId="urn:microsoft.com/office/officeart/2005/8/layout/hierarchy4"/>
    <dgm:cxn modelId="{B137AB00-2F8D-41DB-A484-1A872F78F7A1}" type="presParOf" srcId="{49B824AF-F369-466D-BC94-93109FA7185E}" destId="{D1FF924D-3D1D-4856-8772-8461F6EE88DC}" srcOrd="2" destOrd="0" presId="urn:microsoft.com/office/officeart/2005/8/layout/hierarchy4"/>
    <dgm:cxn modelId="{88ACAD23-F485-4885-8DF0-EE2B3C231413}" type="presParOf" srcId="{D1FF924D-3D1D-4856-8772-8461F6EE88DC}" destId="{14EFB0E4-4C52-4C72-9835-6785E94F4C8A}" srcOrd="0" destOrd="0" presId="urn:microsoft.com/office/officeart/2005/8/layout/hierarchy4"/>
    <dgm:cxn modelId="{6B8D27D2-41F4-48A7-B4CC-38228FB68B92}" type="presParOf" srcId="{14EFB0E4-4C52-4C72-9835-6785E94F4C8A}" destId="{F3FDBE82-E27E-4F76-9DA2-B33D62DE85D3}" srcOrd="0" destOrd="0" presId="urn:microsoft.com/office/officeart/2005/8/layout/hierarchy4"/>
    <dgm:cxn modelId="{C006A123-B31A-416D-954C-AA9BC2C7D4CB}" type="presParOf" srcId="{14EFB0E4-4C52-4C72-9835-6785E94F4C8A}" destId="{588E2631-2EF5-40AF-BCC0-3431DF47227F}" srcOrd="1" destOrd="0" presId="urn:microsoft.com/office/officeart/2005/8/layout/hierarchy4"/>
    <dgm:cxn modelId="{05CA4EB4-0B39-461F-A817-9DA2DF97CAE4}" type="presParOf" srcId="{D1FF924D-3D1D-4856-8772-8461F6EE88DC}" destId="{0B4E8783-99B8-4192-BC93-A1FD2EA7FEBD}" srcOrd="1" destOrd="0" presId="urn:microsoft.com/office/officeart/2005/8/layout/hierarchy4"/>
    <dgm:cxn modelId="{0FBE1B0B-6025-430D-8C1A-982A888A55B6}" type="presParOf" srcId="{D1FF924D-3D1D-4856-8772-8461F6EE88DC}" destId="{5DC8F638-A56D-4916-A3E7-A3D7229EF7B9}" srcOrd="2" destOrd="0" presId="urn:microsoft.com/office/officeart/2005/8/layout/hierarchy4"/>
    <dgm:cxn modelId="{906BDDFE-1DE5-46C0-880E-C040E9CC12E3}" type="presParOf" srcId="{5DC8F638-A56D-4916-A3E7-A3D7229EF7B9}" destId="{D8C452D1-15FE-4275-A0FF-B77BBCA73B07}" srcOrd="0" destOrd="0" presId="urn:microsoft.com/office/officeart/2005/8/layout/hierarchy4"/>
    <dgm:cxn modelId="{BD74D7E5-5737-413D-AF4C-433698A345CE}" type="presParOf" srcId="{5DC8F638-A56D-4916-A3E7-A3D7229EF7B9}" destId="{842ED49D-0A40-437C-9901-DF3AC5F7FF0E}" srcOrd="1" destOrd="0" presId="urn:microsoft.com/office/officeart/2005/8/layout/hierarchy4"/>
  </dgm:cxnLst>
  <dgm:bg/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4">
  <dgm:title val=""/>
  <dgm:desc val=""/>
  <dgm:catLst>
    <dgm:cat type="hierarchy" pri="4000"/>
    <dgm:cat type="list" pri="24000"/>
    <dgm:cat type="relationship" pri="10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Name0">
    <dgm:varLst>
      <dgm:chPref val="1"/>
      <dgm:dir/>
      <dgm:animOne val="branch"/>
      <dgm:animLvl val="lvl"/>
      <dgm:resizeHandles/>
    </dgm:varLst>
    <dgm:choose name="Name1">
      <dgm:if name="Name2" func="var" arg="dir" op="equ" val="norm">
        <dgm:alg type="lin">
          <dgm:param type="linDir" val="fromL"/>
          <dgm:param type="nodeVertAlign" val="t"/>
        </dgm:alg>
      </dgm:if>
      <dgm:else name="Name3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vertOne" refType="w"/>
      <dgm:constr type="w" for="des" forName="horzOne" refType="w"/>
      <dgm:constr type="w" for="des" forName="txOne" refType="w"/>
      <dgm:constr type="w" for="des" forName="vertTwo" refType="w"/>
      <dgm:constr type="w" for="des" forName="horzTwo" refType="w"/>
      <dgm:constr type="w" for="des" forName="txTwo" refType="w"/>
      <dgm:constr type="w" for="des" forName="vertThree" refType="w"/>
      <dgm:constr type="w" for="des" forName="horzThree" refType="w"/>
      <dgm:constr type="w" for="des" forName="txThree" refType="w"/>
      <dgm:constr type="w" for="des" forName="vertFour" refType="w"/>
      <dgm:constr type="w" for="des" forName="horzFour" refType="w"/>
      <dgm:constr type="w" for="des" forName="txFour" refType="w"/>
      <dgm:constr type="h" for="des" ptType="node" op="equ"/>
      <dgm:constr type="h" for="des" forName="txOne" refType="h"/>
      <dgm:constr type="userH" for="des" ptType="node" refType="h" refFor="des" refForName="txOne"/>
      <dgm:constr type="primFontSz" for="des" forName="txOne" val="65"/>
      <dgm:constr type="primFontSz" for="des" forName="txTwo" val="65"/>
      <dgm:constr type="primFontSz" for="des" forName="txTwo" refType="primFontSz" refFor="des" refForName="txOne" op="lte"/>
      <dgm:constr type="primFontSz" for="des" forName="txThree" val="65"/>
      <dgm:constr type="primFontSz" for="des" forName="txThree" refType="primFontSz" refFor="des" refForName="txOne" op="lte"/>
      <dgm:constr type="primFontSz" for="des" forName="txThree" refType="primFontSz" refFor="des" refForName="txTwo" op="lte"/>
      <dgm:constr type="primFontSz" for="des" forName="txFour" val="65"/>
      <dgm:constr type="primFontSz" for="des" forName="txFour" refType="primFontSz" refFor="des" refForName="txOne" op="lte"/>
      <dgm:constr type="primFontSz" for="des" forName="txFour" refType="primFontSz" refFor="des" refForName="txTwo" op="lte"/>
      <dgm:constr type="primFontSz" for="des" forName="txFour" refType="primFontSz" refFor="des" refForName="txThree" op="lte"/>
      <dgm:constr type="w" for="des" forName="sibSpaceOne" refType="w" fact="0.168"/>
      <dgm:constr type="w" for="des" forName="sibSpaceTwo" refType="w" refFor="des" refForName="sibSpaceOne" op="equ" fact="0.5"/>
      <dgm:constr type="w" for="des" forName="sibSpaceThree" refType="w" refFor="des" refForName="sibSpaceTwo" op="equ" fact="0.5"/>
      <dgm:constr type="w" for="des" forName="sibSpaceFour" refType="w" refFor="des" refForName="sibSpaceThree" op="equ" fact="0.5"/>
      <dgm:constr type="h" for="des" forName="parTransOne" refType="w" fact="0.056"/>
      <dgm:constr type="h" for="des" forName="parTransTwo" refType="h" refFor="des" refForName="parTransOne" op="equ"/>
      <dgm:constr type="h" for="des" forName="parTransThree" refType="h" refFor="des" refForName="parTransTwo" op="equ"/>
      <dgm:constr type="h" for="des" forName="parTransFour" refType="h" refFor="des" refForName="parTransThree" op="equ"/>
    </dgm:constrLst>
    <dgm:ruleLst/>
    <dgm:forEach name="Name4" axis="ch" ptType="node">
      <dgm:layoutNode name="vertOne">
        <dgm:alg type="lin">
          <dgm:param type="linDir" val="fromT"/>
        </dgm:alg>
        <dgm:shape xmlns:r="http://schemas.openxmlformats.org/officeDocument/2006/relationships" r:blip="">
          <dgm:adjLst/>
        </dgm:shape>
        <dgm:presOf/>
        <dgm:constrLst>
          <dgm:constr type="w" for="ch" forName="txOne" refType="w" refFor="ch" refForName="horzOne" op="gte"/>
        </dgm:constrLst>
        <dgm:ruleLst/>
        <dgm:layoutNode name="txOne" styleLbl="node0">
          <dgm:varLst>
            <dgm:chPref val="3"/>
          </dgm:varLst>
          <dgm:alg type="tx"/>
          <dgm:shape xmlns:r="http://schemas.openxmlformats.org/officeDocument/2006/relationships" type="roundRect" r:blip="">
            <dgm:adjLst>
              <dgm:adj idx="1" val="0.1"/>
            </dgm:adjLst>
          </dgm:shape>
          <dgm:presOf axis="self"/>
          <dgm:constrLst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5">
          <dgm:if name="Name6" axis="des" ptType="node" func="cnt" op="gt" val="0">
            <dgm:layoutNode name="parTransOn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if>
          <dgm:else name="Name7"/>
        </dgm:choose>
        <dgm:layoutNode name="horzOne">
          <dgm:choose name="Name8">
            <dgm:if name="Name9" func="var" arg="dir" op="equ" val="norm">
              <dgm:alg type="lin">
                <dgm:param type="linDir" val="fromL"/>
                <dgm:param type="nodeVertAlign" val="t"/>
              </dgm:alg>
            </dgm:if>
            <dgm:else name="Name10">
              <dgm:alg type="lin">
                <dgm:param type="linDir" val="fromR"/>
                <dgm:param type="nodeVertAlign" val="t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>
            <dgm:rule type="w" val="INF" fact="NaN" max="NaN"/>
          </dgm:ruleLst>
          <dgm:forEach name="Name11" axis="ch" ptType="node">
            <dgm:layoutNode name="vertTwo">
              <dgm:alg type="lin">
                <dgm:param type="linDir" val="fromT"/>
              </dgm:alg>
              <dgm:shape xmlns:r="http://schemas.openxmlformats.org/officeDocument/2006/relationships" r:blip="">
                <dgm:adjLst/>
              </dgm:shape>
              <dgm:presOf/>
              <dgm:constrLst>
                <dgm:constr type="w" for="ch" forName="txTwo" refType="w" refFor="ch" refForName="horzTwo" op="gte"/>
              </dgm:constrLst>
              <dgm:ruleLst/>
              <dgm:layoutNode name="txTwo">
                <dgm:varLst>
                  <dgm:chPref val="3"/>
                </dgm:varLst>
                <dgm:alg type="tx"/>
                <dgm:shape xmlns:r="http://schemas.openxmlformats.org/officeDocument/2006/relationships" type="roundRect" r:blip="">
                  <dgm:adjLst>
                    <dgm:adj idx="1" val="0.1"/>
                  </dgm:adjLst>
                </dgm:shape>
                <dgm:presOf axis="self"/>
                <dgm:constrLst>
                  <dgm:constr type="userH"/>
                  <dgm:constr type="h" refType="userH"/>
                  <dgm:constr type="tMarg" refType="primFontSz" fact="0.3"/>
                  <dgm:constr type="bMarg" refType="primFontSz" fact="0.3"/>
                  <dgm:constr type="lMarg" refType="primFontSz" fact="0.3"/>
                  <dgm:constr type="rMarg" refType="primFontSz" fact="0.3"/>
                </dgm:constrLst>
                <dgm:ruleLst>
                  <dgm:rule type="primFontSz" val="5" fact="NaN" max="NaN"/>
                </dgm:ruleLst>
              </dgm:layoutNode>
              <dgm:choose name="Name12">
                <dgm:if name="Name13" axis="des" ptType="node" func="cnt" op="gt" val="0">
                  <dgm:layoutNode name="parTransTwo">
                    <dgm:alg type="sp"/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</dgm:layoutNode>
                </dgm:if>
                <dgm:else name="Name14"/>
              </dgm:choose>
              <dgm:layoutNode name="horzTwo">
                <dgm:choose name="Name15">
                  <dgm:if name="Name16" func="var" arg="dir" op="equ" val="norm">
                    <dgm:alg type="lin">
                      <dgm:param type="linDir" val="fromL"/>
                      <dgm:param type="nodeVertAlign" val="t"/>
                    </dgm:alg>
                  </dgm:if>
                  <dgm:else name="Name17">
                    <dgm:alg type="lin">
                      <dgm:param type="linDir" val="fromR"/>
                      <dgm:param type="nodeVertAlign" val="t"/>
                    </dgm:alg>
                  </dgm:else>
                </dgm:choose>
                <dgm:shape xmlns:r="http://schemas.openxmlformats.org/officeDocument/2006/relationships" r:blip="">
                  <dgm:adjLst/>
                </dgm:shape>
                <dgm:presOf/>
                <dgm:constrLst/>
                <dgm:ruleLst>
                  <dgm:rule type="w" val="INF" fact="NaN" max="NaN"/>
                </dgm:ruleLst>
                <dgm:forEach name="Name18" axis="ch" ptType="node">
                  <dgm:layoutNode name="vertThree">
                    <dgm:alg type="lin">
                      <dgm:param type="linDir" val="fromT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w" for="ch" forName="txThree" refType="w" refFor="ch" refForName="horzThree" op="gte"/>
                    </dgm:constrLst>
                    <dgm:ruleLst/>
                    <dgm:layoutNode name="txThree">
                      <dgm:varLst>
                        <dgm:chPref val="3"/>
                      </dgm:varLst>
                      <dgm:alg type="tx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self"/>
                      <dgm:constrLst>
                        <dgm:constr type="userH"/>
                        <dgm:constr type="h" refType="userH"/>
                        <dgm:constr type="tMarg" refType="primFontSz" fact="0.3"/>
                        <dgm:constr type="bMarg" refType="primFontSz" fact="0.3"/>
                        <dgm:constr type="lMarg" refType="primFontSz" fact="0.3"/>
                        <dgm:constr type="r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  <dgm:choose name="Name19">
                      <dgm:if name="Name20" axis="des" ptType="node" func="cnt" op="gt" val="0">
                        <dgm:layoutNode name="parTransThree">
                          <dgm:alg type="sp"/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/>
                          <dgm:ruleLst/>
                        </dgm:layoutNode>
                      </dgm:if>
                      <dgm:else name="Name21"/>
                    </dgm:choose>
                    <dgm:layoutNode name="horzThree">
                      <dgm:choose name="Name22">
                        <dgm:if name="Name23" func="var" arg="dir" op="equ" val="norm">
                          <dgm:alg type="lin">
                            <dgm:param type="linDir" val="fromL"/>
                            <dgm:param type="nodeVertAlign" val="t"/>
                          </dgm:alg>
                        </dgm:if>
                        <dgm:else name="Name24">
                          <dgm:alg type="lin">
                            <dgm:param type="linDir" val="fromR"/>
                            <dgm:param type="nodeVertAlign" val="t"/>
                          </dgm:alg>
                        </dgm:else>
                      </dgm:choose>
                      <dgm:shape xmlns:r="http://schemas.openxmlformats.org/officeDocument/2006/relationships" r:blip="">
                        <dgm:adjLst/>
                      </dgm:shape>
                      <dgm:presOf/>
                      <dgm:constrLst/>
                      <dgm:ruleLst>
                        <dgm:rule type="w" val="INF" fact="NaN" max="NaN"/>
                      </dgm:ruleLst>
                      <dgm:forEach name="repeat" axis="ch" ptType="node">
                        <dgm:layoutNode name="vertFour">
                          <dgm:varLst>
                            <dgm:chPref val="3"/>
                          </dgm:varLst>
                          <dgm:alg type="lin">
                            <dgm:param type="linDir" val="fromT"/>
                          </dgm:alg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>
                            <dgm:constr type="w" for="ch" forName="txFour" refType="w" refFor="ch" refForName="horzFour" op="gte"/>
                          </dgm:constrLst>
                          <dgm:ruleLst/>
                          <dgm:layoutNode name="txFour">
                            <dgm:varLst>
                              <dgm:chPref val="3"/>
                            </dgm:varLst>
                            <dgm:alg type="tx"/>
                            <dgm:shape xmlns:r="http://schemas.openxmlformats.org/officeDocument/2006/relationships" type="roundRect" r:blip="">
                              <dgm:adjLst>
                                <dgm:adj idx="1" val="0.1"/>
                              </dgm:adjLst>
                            </dgm:shape>
                            <dgm:presOf axis="self"/>
                            <dgm:constrLst>
                              <dgm:constr type="userH"/>
                              <dgm:constr type="h" refType="userH"/>
                              <dgm:constr type="tMarg" refType="primFontSz" fact="0.3"/>
                              <dgm:constr type="bMarg" refType="primFontSz" fact="0.3"/>
                              <dgm:constr type="lMarg" refType="primFontSz" fact="0.3"/>
                              <dgm:constr type="rMarg" refType="primFontSz" fact="0.3"/>
                            </dgm:constrLst>
                            <dgm:ruleLst>
                              <dgm:rule type="primFontSz" val="5" fact="NaN" max="NaN"/>
                            </dgm:ruleLst>
                          </dgm:layoutNode>
                          <dgm:choose name="Name25">
                            <dgm:if name="Name26" axis="des" ptType="node" func="cnt" op="gt" val="0">
                              <dgm:layoutNode name="parTransFour">
                                <dgm:alg type="sp"/>
                                <dgm:shape xmlns:r="http://schemas.openxmlformats.org/officeDocument/2006/relationships" r:blip="">
                                  <dgm:adjLst/>
                                </dgm:shape>
                                <dgm:presOf/>
                                <dgm:constrLst/>
                                <dgm:ruleLst/>
                              </dgm:layoutNode>
                            </dgm:if>
                            <dgm:else name="Name27"/>
                          </dgm:choose>
                          <dgm:layoutNode name="horzFour">
                            <dgm:choose name="Name28">
                              <dgm:if name="Name29" func="var" arg="dir" op="equ" val="norm">
                                <dgm:alg type="lin">
                                  <dgm:param type="linDir" val="fromL"/>
                                  <dgm:param type="nodeVertAlign" val="t"/>
                                </dgm:alg>
                              </dgm:if>
                              <dgm:else name="Name30">
                                <dgm:alg type="lin">
                                  <dgm:param type="linDir" val="fromR"/>
                                  <dgm:param type="nodeVertAlign" val="t"/>
                                </dgm:alg>
                              </dgm:else>
                            </dgm:choose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/>
                            <dgm:ruleLst>
                              <dgm:rule type="w" val="INF" fact="NaN" max="NaN"/>
                            </dgm:ruleLst>
                            <dgm:forEach name="Name31" ref="repeat"/>
                          </dgm:layoutNode>
                        </dgm:layoutNode>
                        <dgm:choose name="Name32">
                          <dgm:if name="Name33" axis="self" ptType="node" func="revPos" op="gte" val="2">
                            <dgm:forEach name="Name34" axis="followSib" ptType="sibTrans" cnt="1">
                              <dgm:layoutNode name="sibSpaceFour">
                                <dgm:alg type="sp"/>
                                <dgm:shape xmlns:r="http://schemas.openxmlformats.org/officeDocument/2006/relationships" r:blip="">
                                  <dgm:adjLst/>
                                </dgm:shape>
                                <dgm:presOf/>
                                <dgm:constrLst/>
                                <dgm:ruleLst/>
                              </dgm:layoutNode>
                            </dgm:forEach>
                          </dgm:if>
                          <dgm:else name="Name35"/>
                        </dgm:choose>
                      </dgm:forEach>
                    </dgm:layoutNode>
                  </dgm:layoutNode>
                  <dgm:choose name="Name36">
                    <dgm:if name="Name37" axis="self" ptType="node" func="revPos" op="gte" val="2">
                      <dgm:forEach name="Name38" axis="followSib" ptType="sibTrans" cnt="1">
                        <dgm:layoutNode name="sibSpaceThree">
                          <dgm:alg type="sp"/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/>
                          <dgm:ruleLst/>
                        </dgm:layoutNode>
                      </dgm:forEach>
                    </dgm:if>
                    <dgm:else name="Name39"/>
                  </dgm:choose>
                </dgm:forEach>
              </dgm:layoutNode>
            </dgm:layoutNode>
            <dgm:choose name="Name40">
              <dgm:if name="Name41" axis="self" ptType="node" func="revPos" op="gte" val="2">
                <dgm:forEach name="Name42" axis="followSib" ptType="sibTrans" cnt="1">
                  <dgm:layoutNode name="sibSpaceTwo">
                    <dgm:alg type="sp"/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</dgm:layoutNode>
                </dgm:forEach>
              </dgm:if>
              <dgm:else name="Name43"/>
            </dgm:choose>
          </dgm:forEach>
        </dgm:layoutNode>
      </dgm:layoutNode>
      <dgm:choose name="Name44">
        <dgm:if name="Name45" axis="self" ptType="node" func="revPos" op="gte" val="2">
          <dgm:forEach name="Name46" axis="followSib" ptType="sibTrans" cnt="1">
            <dgm:layoutNode name="sibSpaceOn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if>
        <dgm:else name="Name47"/>
      </dgm:choos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647700</xdr:colOff>
      <xdr:row>6</xdr:row>
      <xdr:rowOff>95250</xdr:rowOff>
    </xdr:from>
    <xdr:to>
      <xdr:col>19</xdr:col>
      <xdr:colOff>47625</xdr:colOff>
      <xdr:row>18</xdr:row>
      <xdr:rowOff>47625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9:I13"/>
  <sheetViews>
    <sheetView rightToLeft="1" workbookViewId="0">
      <selection activeCell="H21" sqref="H21"/>
    </sheetView>
  </sheetViews>
  <sheetFormatPr defaultRowHeight="14.25"/>
  <cols>
    <col min="1" max="16384" width="9" style="26"/>
  </cols>
  <sheetData>
    <row r="9" spans="3:9">
      <c r="C9" s="46" t="s">
        <v>107</v>
      </c>
      <c r="D9" s="46"/>
      <c r="E9" s="46"/>
      <c r="F9" s="46"/>
      <c r="G9" s="46"/>
      <c r="H9" s="46"/>
      <c r="I9" s="46"/>
    </row>
    <row r="10" spans="3:9">
      <c r="C10" s="46"/>
      <c r="D10" s="46"/>
      <c r="E10" s="46"/>
      <c r="F10" s="46"/>
      <c r="G10" s="46"/>
      <c r="H10" s="46"/>
      <c r="I10" s="46"/>
    </row>
    <row r="11" spans="3:9">
      <c r="C11" s="46"/>
      <c r="D11" s="46"/>
      <c r="E11" s="46"/>
      <c r="F11" s="46"/>
      <c r="G11" s="46"/>
      <c r="H11" s="46"/>
      <c r="I11" s="46"/>
    </row>
    <row r="12" spans="3:9">
      <c r="C12" s="46"/>
      <c r="D12" s="46"/>
      <c r="E12" s="46"/>
      <c r="F12" s="46"/>
      <c r="G12" s="46"/>
      <c r="H12" s="46"/>
      <c r="I12" s="46"/>
    </row>
    <row r="13" spans="3:9">
      <c r="C13" s="46"/>
      <c r="D13" s="46"/>
      <c r="E13" s="46"/>
      <c r="F13" s="46"/>
      <c r="G13" s="46"/>
      <c r="H13" s="46"/>
      <c r="I13" s="46"/>
    </row>
  </sheetData>
  <mergeCells count="1">
    <mergeCell ref="C9:I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rightToLeft="1" workbookViewId="0">
      <selection activeCell="B20" sqref="B20"/>
    </sheetView>
  </sheetViews>
  <sheetFormatPr defaultColWidth="12.625" defaultRowHeight="20.100000000000001" customHeight="1"/>
  <cols>
    <col min="1" max="1" width="20.625" style="20" customWidth="1"/>
    <col min="2" max="16384" width="12.625" style="20"/>
  </cols>
  <sheetData>
    <row r="1" spans="1:14" ht="20.100000000000001" customHeight="1">
      <c r="N1" s="28" t="s">
        <v>101</v>
      </c>
    </row>
    <row r="2" spans="1:14" ht="20.100000000000001" customHeight="1">
      <c r="N2" s="27">
        <f>N21</f>
        <v>60</v>
      </c>
    </row>
    <row r="4" spans="1:14" ht="20.100000000000001" customHeight="1">
      <c r="A4" s="32" t="s">
        <v>99</v>
      </c>
      <c r="B4" s="32">
        <f>يناير!L4</f>
        <v>3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30" customHeight="1">
      <c r="A5" s="34">
        <v>2016</v>
      </c>
      <c r="B5" s="33" t="s">
        <v>70</v>
      </c>
      <c r="C5" s="33" t="s">
        <v>71</v>
      </c>
      <c r="D5" s="33" t="s">
        <v>72</v>
      </c>
      <c r="E5" s="33" t="s">
        <v>73</v>
      </c>
      <c r="F5" s="33" t="s">
        <v>74</v>
      </c>
      <c r="G5" s="33" t="s">
        <v>75</v>
      </c>
      <c r="H5" s="33" t="s">
        <v>76</v>
      </c>
      <c r="I5" s="33" t="s">
        <v>78</v>
      </c>
      <c r="J5" s="33" t="s">
        <v>77</v>
      </c>
      <c r="K5" s="33" t="s">
        <v>79</v>
      </c>
      <c r="L5" s="33" t="s">
        <v>80</v>
      </c>
      <c r="M5" s="33" t="s">
        <v>81</v>
      </c>
      <c r="N5" s="33" t="s">
        <v>100</v>
      </c>
    </row>
    <row r="6" spans="1:14" ht="20.100000000000001" customHeight="1">
      <c r="A6" s="20" t="s">
        <v>82</v>
      </c>
      <c r="B6" s="20">
        <f>يناير!N4</f>
        <v>60</v>
      </c>
      <c r="N6" s="2">
        <f>SUM(B6:M6)</f>
        <v>60</v>
      </c>
    </row>
    <row r="7" spans="1:14" ht="20.100000000000001" customHeight="1">
      <c r="A7" s="20" t="s">
        <v>83</v>
      </c>
      <c r="N7" s="2">
        <f>SUM(B7:M7)</f>
        <v>0</v>
      </c>
    </row>
    <row r="8" spans="1:14" ht="20.100000000000001" customHeight="1">
      <c r="A8" s="33" t="s">
        <v>84</v>
      </c>
      <c r="B8" s="33">
        <f>B6-B7</f>
        <v>60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5">
        <f>SUM(B8:M8)</f>
        <v>60</v>
      </c>
    </row>
    <row r="9" spans="1:14" ht="20.100000000000001" customHeight="1">
      <c r="A9" s="36" t="s">
        <v>85</v>
      </c>
      <c r="B9" s="36">
        <f>يناير!P4</f>
        <v>10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7">
        <f>SUM(B9:M9)</f>
        <v>10</v>
      </c>
    </row>
    <row r="10" spans="1:14" ht="20.100000000000001" customHeight="1">
      <c r="A10" s="28" t="s">
        <v>86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7"/>
    </row>
    <row r="11" spans="1:14" ht="20.100000000000001" customHeight="1">
      <c r="A11" s="20" t="s">
        <v>87</v>
      </c>
      <c r="N11" s="2">
        <f>SUM(B11:M11)</f>
        <v>0</v>
      </c>
    </row>
    <row r="12" spans="1:14" ht="20.100000000000001" customHeight="1">
      <c r="A12" s="20" t="s">
        <v>88</v>
      </c>
      <c r="N12" s="2">
        <f t="shared" ref="N12:N21" si="0">SUM(B12:M12)</f>
        <v>0</v>
      </c>
    </row>
    <row r="13" spans="1:14" ht="20.100000000000001" customHeight="1">
      <c r="A13" s="20" t="s">
        <v>89</v>
      </c>
      <c r="N13" s="2">
        <f t="shared" si="0"/>
        <v>0</v>
      </c>
    </row>
    <row r="14" spans="1:14" ht="20.100000000000001" customHeight="1">
      <c r="A14" s="20" t="s">
        <v>90</v>
      </c>
      <c r="N14" s="2">
        <f t="shared" si="0"/>
        <v>0</v>
      </c>
    </row>
    <row r="15" spans="1:14" ht="20.100000000000001" customHeight="1">
      <c r="A15" s="20" t="s">
        <v>91</v>
      </c>
      <c r="N15" s="2">
        <f t="shared" si="0"/>
        <v>0</v>
      </c>
    </row>
    <row r="16" spans="1:14" ht="20.100000000000001" customHeight="1">
      <c r="A16" s="20" t="s">
        <v>92</v>
      </c>
      <c r="N16" s="2">
        <f t="shared" si="0"/>
        <v>0</v>
      </c>
    </row>
    <row r="17" spans="1:14" ht="20.100000000000001" customHeight="1">
      <c r="A17" s="20" t="s">
        <v>93</v>
      </c>
      <c r="N17" s="2">
        <f t="shared" si="0"/>
        <v>0</v>
      </c>
    </row>
    <row r="18" spans="1:14" ht="20.100000000000001" customHeight="1">
      <c r="A18" s="20" t="s">
        <v>94</v>
      </c>
      <c r="N18" s="2">
        <f t="shared" si="0"/>
        <v>0</v>
      </c>
    </row>
    <row r="19" spans="1:14" ht="20.100000000000001" customHeight="1">
      <c r="A19" s="20" t="s">
        <v>95</v>
      </c>
      <c r="N19" s="2">
        <f t="shared" si="0"/>
        <v>0</v>
      </c>
    </row>
    <row r="20" spans="1:14" ht="20.100000000000001" customHeight="1">
      <c r="A20" s="33" t="s">
        <v>96</v>
      </c>
      <c r="B20" s="33">
        <f>SUM(B11:B19)</f>
        <v>0</v>
      </c>
      <c r="C20" s="33">
        <f t="shared" ref="C20:M20" si="1">SUM(C11:C19)</f>
        <v>0</v>
      </c>
      <c r="D20" s="33">
        <f t="shared" si="1"/>
        <v>0</v>
      </c>
      <c r="E20" s="33">
        <f t="shared" si="1"/>
        <v>0</v>
      </c>
      <c r="F20" s="33">
        <f t="shared" si="1"/>
        <v>0</v>
      </c>
      <c r="G20" s="33">
        <f t="shared" si="1"/>
        <v>0</v>
      </c>
      <c r="H20" s="33">
        <f t="shared" si="1"/>
        <v>0</v>
      </c>
      <c r="I20" s="33">
        <f t="shared" si="1"/>
        <v>0</v>
      </c>
      <c r="J20" s="33">
        <f t="shared" si="1"/>
        <v>0</v>
      </c>
      <c r="K20" s="33">
        <f t="shared" si="1"/>
        <v>0</v>
      </c>
      <c r="L20" s="33">
        <f t="shared" si="1"/>
        <v>0</v>
      </c>
      <c r="M20" s="33">
        <f t="shared" si="1"/>
        <v>0</v>
      </c>
      <c r="N20" s="35">
        <f t="shared" si="0"/>
        <v>0</v>
      </c>
    </row>
    <row r="21" spans="1:14" ht="20.100000000000001" customHeight="1">
      <c r="A21" s="31" t="s">
        <v>97</v>
      </c>
      <c r="B21" s="31">
        <f>B8-B20</f>
        <v>60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0">
        <f t="shared" si="0"/>
        <v>60</v>
      </c>
    </row>
    <row r="22" spans="1:14" ht="20.100000000000001" customHeight="1">
      <c r="A22" s="32" t="s">
        <v>98</v>
      </c>
      <c r="B22" s="32">
        <f>B4*10</f>
        <v>30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2"/>
  <sheetViews>
    <sheetView rightToLeft="1" workbookViewId="0">
      <selection activeCell="M14" sqref="M14"/>
    </sheetView>
  </sheetViews>
  <sheetFormatPr defaultRowHeight="15"/>
  <cols>
    <col min="1" max="1" width="9" style="3"/>
    <col min="2" max="2" width="20.625" style="9" customWidth="1"/>
    <col min="3" max="3" width="25.625" style="1" customWidth="1"/>
    <col min="4" max="16384" width="9" style="1"/>
  </cols>
  <sheetData>
    <row r="1" spans="1:9">
      <c r="C1" s="19" t="s">
        <v>44</v>
      </c>
    </row>
    <row r="2" spans="1:9">
      <c r="C2" s="19"/>
    </row>
    <row r="3" spans="1:9">
      <c r="A3" s="6"/>
      <c r="B3" s="10"/>
      <c r="C3" s="5"/>
      <c r="D3" s="5"/>
      <c r="E3" s="5"/>
      <c r="F3" s="5"/>
      <c r="G3" s="5"/>
      <c r="H3" s="5"/>
      <c r="I3" s="5"/>
    </row>
    <row r="4" spans="1:9" ht="20.100000000000001" customHeight="1">
      <c r="A4" s="8" t="s">
        <v>0</v>
      </c>
      <c r="B4" s="11" t="s">
        <v>1</v>
      </c>
      <c r="C4" s="7" t="s">
        <v>2</v>
      </c>
      <c r="D4" s="7" t="s">
        <v>3</v>
      </c>
      <c r="E4" s="7"/>
      <c r="F4" s="7" t="s">
        <v>4</v>
      </c>
      <c r="G4" s="7"/>
      <c r="H4" s="7" t="s">
        <v>9</v>
      </c>
      <c r="I4" s="7"/>
    </row>
    <row r="5" spans="1:9" ht="20.100000000000001" customHeight="1">
      <c r="A5" s="8"/>
      <c r="B5" s="11"/>
      <c r="C5" s="7"/>
      <c r="D5" s="4" t="s">
        <v>10</v>
      </c>
      <c r="E5" s="4" t="s">
        <v>11</v>
      </c>
      <c r="F5" s="4" t="s">
        <v>10</v>
      </c>
      <c r="G5" s="4" t="s">
        <v>11</v>
      </c>
      <c r="H5" s="4" t="s">
        <v>10</v>
      </c>
      <c r="I5" s="4" t="s">
        <v>11</v>
      </c>
    </row>
    <row r="6" spans="1:9">
      <c r="A6" s="6"/>
      <c r="B6" s="10"/>
      <c r="C6" s="5"/>
      <c r="D6" s="5"/>
      <c r="E6" s="5"/>
      <c r="F6" s="5"/>
      <c r="G6" s="5"/>
      <c r="H6" s="5"/>
      <c r="I6" s="5"/>
    </row>
    <row r="7" spans="1:9">
      <c r="A7" s="3">
        <v>101</v>
      </c>
      <c r="B7" s="9" t="s">
        <v>5</v>
      </c>
      <c r="D7" s="1">
        <v>18</v>
      </c>
      <c r="E7" s="1">
        <v>20</v>
      </c>
      <c r="F7" s="1">
        <v>20</v>
      </c>
      <c r="G7" s="1">
        <v>25</v>
      </c>
      <c r="H7" s="1">
        <v>25</v>
      </c>
      <c r="I7" s="1">
        <v>30</v>
      </c>
    </row>
    <row r="8" spans="1:9">
      <c r="A8" s="3">
        <v>102</v>
      </c>
      <c r="B8" s="9" t="s">
        <v>6</v>
      </c>
      <c r="D8" s="1">
        <v>16</v>
      </c>
      <c r="E8" s="1">
        <v>18</v>
      </c>
      <c r="F8" s="1">
        <v>18</v>
      </c>
      <c r="G8" s="1">
        <v>20</v>
      </c>
      <c r="H8" s="1">
        <v>20</v>
      </c>
      <c r="I8" s="1">
        <v>25</v>
      </c>
    </row>
    <row r="9" spans="1:9">
      <c r="A9" s="3">
        <v>103</v>
      </c>
      <c r="B9" s="9" t="s">
        <v>7</v>
      </c>
      <c r="D9" s="1">
        <v>14</v>
      </c>
      <c r="E9" s="1">
        <v>16</v>
      </c>
      <c r="F9" s="1">
        <v>16</v>
      </c>
      <c r="G9" s="1">
        <v>18</v>
      </c>
      <c r="H9" s="1">
        <v>17</v>
      </c>
      <c r="I9" s="1">
        <v>20</v>
      </c>
    </row>
    <row r="10" spans="1:9">
      <c r="A10" s="3">
        <v>104</v>
      </c>
      <c r="B10" s="9" t="s">
        <v>12</v>
      </c>
      <c r="C10" s="1" t="s">
        <v>13</v>
      </c>
      <c r="D10" s="1">
        <v>12</v>
      </c>
      <c r="E10" s="1">
        <v>14</v>
      </c>
      <c r="F10" s="1">
        <v>14</v>
      </c>
      <c r="G10" s="1">
        <v>15</v>
      </c>
      <c r="H10" s="1">
        <v>15</v>
      </c>
      <c r="I10" s="1">
        <v>17</v>
      </c>
    </row>
    <row r="11" spans="1:9">
      <c r="A11" s="3">
        <v>105</v>
      </c>
      <c r="B11" s="9" t="s">
        <v>8</v>
      </c>
      <c r="D11" s="1">
        <v>28</v>
      </c>
      <c r="E11" s="1">
        <v>30</v>
      </c>
      <c r="F11" s="1">
        <v>30</v>
      </c>
      <c r="G11" s="1">
        <v>40</v>
      </c>
      <c r="H11" s="1">
        <v>40</v>
      </c>
      <c r="I11" s="1">
        <v>45</v>
      </c>
    </row>
    <row r="12" spans="1:9">
      <c r="A12" s="3">
        <v>106</v>
      </c>
      <c r="B12" s="9" t="s">
        <v>16</v>
      </c>
    </row>
    <row r="13" spans="1:9">
      <c r="A13" s="3">
        <v>107</v>
      </c>
      <c r="B13" s="9" t="s">
        <v>17</v>
      </c>
    </row>
    <row r="14" spans="1:9">
      <c r="A14" s="3">
        <v>108</v>
      </c>
      <c r="B14" s="9" t="s">
        <v>18</v>
      </c>
    </row>
    <row r="15" spans="1:9">
      <c r="A15" s="3">
        <v>109</v>
      </c>
      <c r="B15" s="9" t="s">
        <v>19</v>
      </c>
    </row>
    <row r="16" spans="1:9">
      <c r="A16" s="3">
        <v>110</v>
      </c>
      <c r="B16" s="9" t="s">
        <v>20</v>
      </c>
    </row>
    <row r="17" spans="1:2">
      <c r="A17" s="3">
        <v>111</v>
      </c>
      <c r="B17" s="9" t="s">
        <v>22</v>
      </c>
    </row>
    <row r="18" spans="1:2">
      <c r="A18" s="3">
        <v>112</v>
      </c>
      <c r="B18" s="9" t="s">
        <v>21</v>
      </c>
    </row>
    <row r="19" spans="1:2">
      <c r="A19" s="3">
        <v>113</v>
      </c>
      <c r="B19" s="9" t="s">
        <v>23</v>
      </c>
    </row>
    <row r="20" spans="1:2">
      <c r="A20" s="3">
        <v>114</v>
      </c>
      <c r="B20" s="9" t="s">
        <v>24</v>
      </c>
    </row>
    <row r="21" spans="1:2">
      <c r="A21" s="3">
        <v>115</v>
      </c>
      <c r="B21" s="9" t="s">
        <v>36</v>
      </c>
    </row>
    <row r="22" spans="1:2">
      <c r="A22" s="3">
        <v>116</v>
      </c>
      <c r="B22" s="9" t="s">
        <v>37</v>
      </c>
    </row>
    <row r="23" spans="1:2">
      <c r="A23" s="3">
        <v>117</v>
      </c>
      <c r="B23" s="9" t="s">
        <v>38</v>
      </c>
    </row>
    <row r="24" spans="1:2">
      <c r="A24" s="3">
        <v>118</v>
      </c>
      <c r="B24" s="9" t="s">
        <v>39</v>
      </c>
    </row>
    <row r="25" spans="1:2">
      <c r="A25" s="3">
        <v>119</v>
      </c>
      <c r="B25" s="9" t="s">
        <v>40</v>
      </c>
    </row>
    <row r="26" spans="1:2">
      <c r="A26" s="3">
        <v>120</v>
      </c>
      <c r="B26" s="9" t="s">
        <v>41</v>
      </c>
    </row>
    <row r="27" spans="1:2">
      <c r="A27" s="3">
        <v>121</v>
      </c>
      <c r="B27" s="9" t="s">
        <v>42</v>
      </c>
    </row>
    <row r="28" spans="1:2">
      <c r="A28" s="3">
        <v>122</v>
      </c>
      <c r="B28" s="9" t="s">
        <v>43</v>
      </c>
    </row>
    <row r="29" spans="1:2">
      <c r="A29" s="3">
        <v>201</v>
      </c>
      <c r="B29" s="9" t="s">
        <v>25</v>
      </c>
    </row>
    <row r="30" spans="1:2">
      <c r="A30" s="3">
        <v>202</v>
      </c>
      <c r="B30" s="9" t="s">
        <v>26</v>
      </c>
    </row>
    <row r="31" spans="1:2">
      <c r="A31" s="3">
        <v>203</v>
      </c>
      <c r="B31" s="9" t="s">
        <v>28</v>
      </c>
    </row>
    <row r="32" spans="1:2">
      <c r="A32" s="3">
        <v>204</v>
      </c>
      <c r="B32" s="9" t="s">
        <v>27</v>
      </c>
    </row>
    <row r="33" spans="1:2">
      <c r="A33" s="3">
        <v>205</v>
      </c>
      <c r="B33" s="9" t="s">
        <v>29</v>
      </c>
    </row>
    <row r="34" spans="1:2">
      <c r="A34" s="3">
        <v>206</v>
      </c>
      <c r="B34" s="9" t="s">
        <v>30</v>
      </c>
    </row>
    <row r="35" spans="1:2">
      <c r="A35" s="3">
        <v>207</v>
      </c>
      <c r="B35" s="9" t="s">
        <v>31</v>
      </c>
    </row>
    <row r="36" spans="1:2">
      <c r="A36" s="3">
        <v>208</v>
      </c>
      <c r="B36" s="9" t="s">
        <v>32</v>
      </c>
    </row>
    <row r="37" spans="1:2">
      <c r="A37" s="3">
        <v>209</v>
      </c>
      <c r="B37" s="9" t="s">
        <v>33</v>
      </c>
    </row>
    <row r="38" spans="1:2">
      <c r="A38" s="3">
        <v>210</v>
      </c>
      <c r="B38" s="9" t="s">
        <v>34</v>
      </c>
    </row>
    <row r="39" spans="1:2">
      <c r="A39" s="3">
        <v>211</v>
      </c>
      <c r="B39" s="9" t="s">
        <v>35</v>
      </c>
    </row>
    <row r="40" spans="1:2">
      <c r="A40" s="3">
        <v>212</v>
      </c>
      <c r="B40" s="9" t="s">
        <v>45</v>
      </c>
    </row>
    <row r="41" spans="1:2">
      <c r="A41" s="3">
        <v>213</v>
      </c>
      <c r="B41" s="9" t="s">
        <v>46</v>
      </c>
    </row>
    <row r="42" spans="1:2">
      <c r="A42" s="3">
        <v>214</v>
      </c>
    </row>
  </sheetData>
  <autoFilter ref="A6:I6"/>
  <mergeCells count="7">
    <mergeCell ref="C1:C2"/>
    <mergeCell ref="H4:I4"/>
    <mergeCell ref="F4:G4"/>
    <mergeCell ref="D4:E4"/>
    <mergeCell ref="A4:A5"/>
    <mergeCell ref="B4:B5"/>
    <mergeCell ref="C4:C5"/>
  </mergeCells>
  <conditionalFormatting sqref="A7:I47">
    <cfRule type="expression" dxfId="2" priority="1">
      <formula>MOD(ROW(),2)=0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1"/>
  <sheetViews>
    <sheetView rightToLeft="1" workbookViewId="0">
      <selection activeCell="Q1" sqref="Q1:R3"/>
    </sheetView>
  </sheetViews>
  <sheetFormatPr defaultRowHeight="30" customHeight="1"/>
  <cols>
    <col min="1" max="1" width="5.625" style="20" customWidth="1"/>
    <col min="2" max="2" width="7.625" style="20" customWidth="1"/>
    <col min="3" max="3" width="15.625" style="20" customWidth="1"/>
    <col min="4" max="5" width="9" style="20"/>
    <col min="6" max="6" width="5.625" style="20" customWidth="1"/>
    <col min="7" max="8" width="20.625" style="20" customWidth="1"/>
    <col min="9" max="9" width="5.625" style="20" customWidth="1"/>
    <col min="10" max="20" width="7.625" style="20" customWidth="1"/>
    <col min="21" max="16384" width="9" style="20"/>
  </cols>
  <sheetData>
    <row r="1" spans="1:20" ht="20.100000000000001" customHeight="1">
      <c r="B1" s="19" t="s">
        <v>67</v>
      </c>
      <c r="C1" s="19"/>
      <c r="G1" s="21"/>
      <c r="H1" s="22"/>
      <c r="Q1" s="18" t="s">
        <v>63</v>
      </c>
      <c r="R1" s="18"/>
      <c r="S1" s="17" t="s">
        <v>62</v>
      </c>
      <c r="T1" s="17"/>
    </row>
    <row r="2" spans="1:20" ht="20.100000000000001" customHeight="1">
      <c r="B2" s="19"/>
      <c r="C2" s="19"/>
      <c r="G2" s="21"/>
      <c r="H2" s="22"/>
      <c r="Q2" s="18"/>
      <c r="R2" s="18"/>
      <c r="S2" s="17"/>
      <c r="T2" s="17"/>
    </row>
    <row r="3" spans="1:20" ht="20.100000000000001" customHeight="1">
      <c r="B3" s="19"/>
      <c r="C3" s="19"/>
      <c r="G3" s="21"/>
      <c r="H3" s="22"/>
      <c r="Q3" s="18"/>
      <c r="R3" s="18"/>
      <c r="S3" s="17"/>
      <c r="T3" s="17"/>
    </row>
    <row r="4" spans="1:20" ht="20.100000000000001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>
        <f>SUM(N8:N100)</f>
        <v>60</v>
      </c>
      <c r="O4" s="16">
        <f>SUM(O8:O100)</f>
        <v>50</v>
      </c>
      <c r="P4" s="16">
        <f>SUM(P8:P100)</f>
        <v>10</v>
      </c>
      <c r="Q4" s="15" t="s">
        <v>104</v>
      </c>
      <c r="R4" s="15"/>
      <c r="S4" s="15"/>
      <c r="T4" s="15"/>
    </row>
    <row r="5" spans="1:20" ht="20.100000000000001" customHeight="1">
      <c r="A5" s="12" t="s">
        <v>103</v>
      </c>
      <c r="B5" s="13" t="s">
        <v>47</v>
      </c>
      <c r="C5" s="12" t="s">
        <v>48</v>
      </c>
      <c r="D5" s="12" t="s">
        <v>14</v>
      </c>
      <c r="E5" s="12" t="s">
        <v>15</v>
      </c>
      <c r="F5" s="13" t="s">
        <v>0</v>
      </c>
      <c r="G5" s="12" t="s">
        <v>1</v>
      </c>
      <c r="H5" s="12" t="s">
        <v>49</v>
      </c>
      <c r="I5" s="12" t="s">
        <v>50</v>
      </c>
      <c r="J5" s="12" t="s">
        <v>53</v>
      </c>
      <c r="K5" s="12"/>
      <c r="L5" s="12" t="s">
        <v>54</v>
      </c>
      <c r="M5" s="12" t="s">
        <v>55</v>
      </c>
      <c r="N5" s="12" t="s">
        <v>56</v>
      </c>
      <c r="O5" s="12" t="s">
        <v>57</v>
      </c>
      <c r="P5" s="12" t="s">
        <v>58</v>
      </c>
      <c r="Q5" s="12" t="s">
        <v>15</v>
      </c>
      <c r="R5" s="12" t="s">
        <v>59</v>
      </c>
      <c r="S5" s="12" t="s">
        <v>60</v>
      </c>
      <c r="T5" s="12" t="s">
        <v>61</v>
      </c>
    </row>
    <row r="6" spans="1:20" ht="20.100000000000001" customHeight="1">
      <c r="A6" s="12"/>
      <c r="B6" s="13"/>
      <c r="C6" s="12"/>
      <c r="D6" s="12"/>
      <c r="E6" s="12"/>
      <c r="F6" s="13"/>
      <c r="G6" s="12"/>
      <c r="H6" s="12"/>
      <c r="I6" s="12"/>
      <c r="J6" s="14" t="s">
        <v>51</v>
      </c>
      <c r="K6" s="14" t="s">
        <v>52</v>
      </c>
      <c r="L6" s="12"/>
      <c r="M6" s="12"/>
      <c r="N6" s="12"/>
      <c r="O6" s="12"/>
      <c r="P6" s="12"/>
      <c r="Q6" s="12"/>
      <c r="R6" s="12"/>
      <c r="S6" s="12"/>
      <c r="T6" s="12"/>
    </row>
    <row r="7" spans="1:20" ht="9.9499999999999993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30" customHeight="1">
      <c r="A8" s="38">
        <v>42497</v>
      </c>
      <c r="B8" s="20">
        <v>607</v>
      </c>
      <c r="C8" s="24" t="s">
        <v>64</v>
      </c>
      <c r="D8" s="20" t="s">
        <v>3</v>
      </c>
      <c r="E8" s="20" t="s">
        <v>11</v>
      </c>
      <c r="F8" s="20">
        <v>101</v>
      </c>
      <c r="G8" s="20" t="s">
        <v>5</v>
      </c>
      <c r="H8" s="20" t="s">
        <v>65</v>
      </c>
      <c r="I8" s="20">
        <v>1</v>
      </c>
      <c r="J8" s="20">
        <v>1</v>
      </c>
      <c r="K8" s="20">
        <v>3</v>
      </c>
      <c r="L8" s="20">
        <v>3</v>
      </c>
      <c r="M8" s="20">
        <v>0</v>
      </c>
      <c r="N8" s="20">
        <v>60</v>
      </c>
      <c r="O8" s="20">
        <v>50</v>
      </c>
      <c r="P8" s="20">
        <v>10</v>
      </c>
      <c r="Q8" s="20" t="s">
        <v>66</v>
      </c>
      <c r="R8" s="20" t="s">
        <v>66</v>
      </c>
    </row>
    <row r="9" spans="1:20" ht="30" customHeight="1">
      <c r="A9" s="38">
        <v>42497</v>
      </c>
      <c r="B9" s="20">
        <v>608</v>
      </c>
    </row>
    <row r="10" spans="1:20" ht="30" customHeight="1">
      <c r="A10" s="38"/>
    </row>
    <row r="11" spans="1:20" ht="30" customHeight="1">
      <c r="A11" s="38"/>
    </row>
    <row r="12" spans="1:20" ht="30" customHeight="1">
      <c r="A12" s="38"/>
    </row>
    <row r="13" spans="1:20" ht="30" customHeight="1">
      <c r="A13" s="38"/>
    </row>
    <row r="14" spans="1:20" ht="30" customHeight="1">
      <c r="A14" s="38"/>
    </row>
    <row r="15" spans="1:20" ht="30" customHeight="1">
      <c r="A15" s="38"/>
    </row>
    <row r="16" spans="1:20" ht="30" customHeight="1">
      <c r="A16" s="38"/>
    </row>
    <row r="17" spans="1:1" ht="30" customHeight="1">
      <c r="A17" s="38"/>
    </row>
    <row r="18" spans="1:1" ht="30" customHeight="1">
      <c r="A18" s="38"/>
    </row>
    <row r="19" spans="1:1" ht="30" customHeight="1">
      <c r="A19" s="38"/>
    </row>
    <row r="20" spans="1:1" ht="30" customHeight="1">
      <c r="A20" s="38"/>
    </row>
    <row r="21" spans="1:1" ht="30" customHeight="1">
      <c r="A21" s="38"/>
    </row>
  </sheetData>
  <autoFilter ref="A7:T7"/>
  <mergeCells count="23">
    <mergeCell ref="T5:T6"/>
    <mergeCell ref="S1:T3"/>
    <mergeCell ref="Q1:R3"/>
    <mergeCell ref="B1:C3"/>
    <mergeCell ref="Q4:T4"/>
    <mergeCell ref="N5:N6"/>
    <mergeCell ref="O5:O6"/>
    <mergeCell ref="P5:P6"/>
    <mergeCell ref="Q5:Q6"/>
    <mergeCell ref="R5:R6"/>
    <mergeCell ref="S5:S6"/>
    <mergeCell ref="G5:G6"/>
    <mergeCell ref="H5:H6"/>
    <mergeCell ref="I5:I6"/>
    <mergeCell ref="J5:K5"/>
    <mergeCell ref="L5:L6"/>
    <mergeCell ref="M5:M6"/>
    <mergeCell ref="A5:A6"/>
    <mergeCell ref="B5:B6"/>
    <mergeCell ref="C5:C6"/>
    <mergeCell ref="D5:D6"/>
    <mergeCell ref="E5:E6"/>
    <mergeCell ref="F5:F6"/>
  </mergeCells>
  <conditionalFormatting sqref="A8:T21">
    <cfRule type="expression" dxfId="1" priority="1">
      <formula>MOD(ROW(),2)=0</formula>
    </cfRule>
  </conditionalFormatting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21"/>
  <sheetViews>
    <sheetView rightToLeft="1" tabSelected="1" workbookViewId="0">
      <selection activeCell="A9" sqref="A9"/>
    </sheetView>
  </sheetViews>
  <sheetFormatPr defaultRowHeight="30" customHeight="1"/>
  <cols>
    <col min="1" max="1" width="5.625" style="20" customWidth="1"/>
    <col min="2" max="2" width="7.625" style="20" customWidth="1"/>
    <col min="3" max="3" width="15.625" style="20" customWidth="1"/>
    <col min="4" max="5" width="9" style="20"/>
    <col min="6" max="6" width="5.625" style="20" customWidth="1"/>
    <col min="7" max="8" width="20.625" style="20" customWidth="1"/>
    <col min="9" max="9" width="5.625" style="20" customWidth="1"/>
    <col min="10" max="20" width="7.625" style="20" customWidth="1"/>
    <col min="21" max="23" width="9" style="20"/>
    <col min="24" max="24" width="25.625" style="20" customWidth="1"/>
    <col min="25" max="26" width="9" style="20"/>
    <col min="27" max="27" width="25.625" style="20" customWidth="1"/>
    <col min="28" max="16384" width="9" style="20"/>
  </cols>
  <sheetData>
    <row r="1" spans="1:27" ht="20.100000000000001" customHeight="1">
      <c r="B1" s="19" t="s">
        <v>69</v>
      </c>
      <c r="C1" s="19"/>
      <c r="G1" s="21"/>
      <c r="H1" s="22"/>
      <c r="Q1" s="23"/>
      <c r="R1" s="23"/>
      <c r="S1" s="23"/>
      <c r="T1" s="23"/>
      <c r="V1" s="20" t="s">
        <v>105</v>
      </c>
      <c r="W1" s="20">
        <f>O4-W2</f>
        <v>50</v>
      </c>
    </row>
    <row r="2" spans="1:27" ht="20.100000000000001" customHeight="1">
      <c r="B2" s="19"/>
      <c r="C2" s="19"/>
      <c r="G2" s="21"/>
      <c r="H2" s="22"/>
      <c r="Q2" s="23"/>
      <c r="R2" s="23"/>
      <c r="S2" s="23"/>
      <c r="T2" s="23"/>
      <c r="V2" s="20" t="s">
        <v>106</v>
      </c>
      <c r="W2" s="20">
        <f>W4+Z4</f>
        <v>0</v>
      </c>
    </row>
    <row r="3" spans="1:27" ht="20.100000000000001" customHeight="1">
      <c r="B3" s="19"/>
      <c r="C3" s="19"/>
      <c r="G3" s="21"/>
      <c r="H3" s="22"/>
      <c r="Q3" s="23"/>
      <c r="R3" s="23"/>
      <c r="S3" s="23"/>
      <c r="T3" s="23"/>
    </row>
    <row r="4" spans="1:27" ht="20.100000000000001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25">
        <f t="shared" ref="L4:M4" si="0">SUM(L8:L100)</f>
        <v>3</v>
      </c>
      <c r="M4" s="25"/>
      <c r="N4" s="25">
        <f>SUM(N8:N100)</f>
        <v>60</v>
      </c>
      <c r="O4" s="25">
        <f>SUM(O8:O100)</f>
        <v>50</v>
      </c>
      <c r="P4" s="25">
        <f>SUM(P8:P100)</f>
        <v>10</v>
      </c>
      <c r="Q4" s="15" t="s">
        <v>68</v>
      </c>
      <c r="R4" s="15"/>
      <c r="S4" s="15"/>
      <c r="T4" s="15"/>
      <c r="V4" s="29"/>
      <c r="W4" s="29">
        <f>SUM(W8:W100)</f>
        <v>0</v>
      </c>
      <c r="X4" s="29"/>
      <c r="Y4" s="41"/>
      <c r="Z4" s="41">
        <f>SUM(Z8:Z100)</f>
        <v>0</v>
      </c>
      <c r="AA4" s="41"/>
    </row>
    <row r="5" spans="1:27" ht="20.100000000000001" customHeight="1">
      <c r="A5" s="12" t="s">
        <v>103</v>
      </c>
      <c r="B5" s="13" t="s">
        <v>47</v>
      </c>
      <c r="C5" s="12" t="s">
        <v>48</v>
      </c>
      <c r="D5" s="12" t="s">
        <v>14</v>
      </c>
      <c r="E5" s="12" t="s">
        <v>15</v>
      </c>
      <c r="F5" s="13" t="s">
        <v>0</v>
      </c>
      <c r="G5" s="12" t="s">
        <v>1</v>
      </c>
      <c r="H5" s="12" t="s">
        <v>49</v>
      </c>
      <c r="I5" s="12" t="s">
        <v>50</v>
      </c>
      <c r="J5" s="12" t="s">
        <v>53</v>
      </c>
      <c r="K5" s="12"/>
      <c r="L5" s="12" t="s">
        <v>54</v>
      </c>
      <c r="M5" s="12" t="s">
        <v>55</v>
      </c>
      <c r="N5" s="12" t="s">
        <v>56</v>
      </c>
      <c r="O5" s="12" t="s">
        <v>57</v>
      </c>
      <c r="P5" s="12" t="s">
        <v>58</v>
      </c>
      <c r="Q5" s="12" t="s">
        <v>15</v>
      </c>
      <c r="R5" s="12" t="s">
        <v>59</v>
      </c>
      <c r="S5" s="12" t="s">
        <v>60</v>
      </c>
      <c r="T5" s="12" t="s">
        <v>61</v>
      </c>
      <c r="V5" s="39" t="s">
        <v>102</v>
      </c>
      <c r="W5" s="40" t="s">
        <v>83</v>
      </c>
      <c r="X5" s="39" t="s">
        <v>49</v>
      </c>
      <c r="Y5" s="43" t="s">
        <v>102</v>
      </c>
      <c r="Z5" s="44" t="s">
        <v>86</v>
      </c>
      <c r="AA5" s="43" t="s">
        <v>49</v>
      </c>
    </row>
    <row r="6" spans="1:27" ht="20.100000000000001" customHeight="1">
      <c r="A6" s="12"/>
      <c r="B6" s="13"/>
      <c r="C6" s="12"/>
      <c r="D6" s="12"/>
      <c r="E6" s="12"/>
      <c r="F6" s="13"/>
      <c r="G6" s="12"/>
      <c r="H6" s="12"/>
      <c r="I6" s="12"/>
      <c r="J6" s="14" t="s">
        <v>51</v>
      </c>
      <c r="K6" s="14" t="s">
        <v>52</v>
      </c>
      <c r="L6" s="12"/>
      <c r="M6" s="12"/>
      <c r="N6" s="12"/>
      <c r="O6" s="12"/>
      <c r="P6" s="12"/>
      <c r="Q6" s="12"/>
      <c r="R6" s="12"/>
      <c r="S6" s="12"/>
      <c r="T6" s="12"/>
      <c r="V6" s="39"/>
      <c r="W6" s="40"/>
      <c r="X6" s="39"/>
      <c r="Y6" s="43"/>
      <c r="Z6" s="44"/>
      <c r="AA6" s="43"/>
    </row>
    <row r="7" spans="1:27" ht="9.9499999999999993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V7" s="29"/>
      <c r="W7" s="29"/>
      <c r="X7" s="29"/>
      <c r="Y7" s="42"/>
      <c r="Z7" s="42"/>
      <c r="AA7" s="42"/>
    </row>
    <row r="8" spans="1:27" ht="30" customHeight="1">
      <c r="A8" s="38">
        <v>42497</v>
      </c>
      <c r="B8" s="20">
        <v>607</v>
      </c>
      <c r="C8" s="24" t="s">
        <v>64</v>
      </c>
      <c r="D8" s="20" t="s">
        <v>3</v>
      </c>
      <c r="E8" s="20" t="s">
        <v>11</v>
      </c>
      <c r="F8" s="20">
        <v>101</v>
      </c>
      <c r="G8" s="20" t="s">
        <v>5</v>
      </c>
      <c r="H8" s="20" t="s">
        <v>65</v>
      </c>
      <c r="I8" s="20">
        <v>1</v>
      </c>
      <c r="J8" s="20">
        <v>1</v>
      </c>
      <c r="K8" s="20">
        <v>3</v>
      </c>
      <c r="L8" s="20">
        <v>3</v>
      </c>
      <c r="M8" s="20">
        <v>0</v>
      </c>
      <c r="N8" s="20">
        <v>60</v>
      </c>
      <c r="O8" s="20">
        <v>50</v>
      </c>
      <c r="P8" s="20">
        <v>10</v>
      </c>
      <c r="Q8" s="20" t="s">
        <v>66</v>
      </c>
      <c r="R8" s="20" t="s">
        <v>66</v>
      </c>
      <c r="V8" s="45"/>
    </row>
    <row r="9" spans="1:27" ht="30" customHeight="1">
      <c r="A9" s="38"/>
    </row>
    <row r="10" spans="1:27" ht="30" customHeight="1">
      <c r="A10" s="38"/>
    </row>
    <row r="11" spans="1:27" ht="30" customHeight="1">
      <c r="A11" s="38"/>
    </row>
    <row r="12" spans="1:27" ht="30" customHeight="1">
      <c r="A12" s="38"/>
    </row>
    <row r="13" spans="1:27" ht="30" customHeight="1">
      <c r="A13" s="38"/>
    </row>
    <row r="14" spans="1:27" ht="30" customHeight="1">
      <c r="A14" s="38"/>
    </row>
    <row r="15" spans="1:27" ht="30" customHeight="1">
      <c r="A15" s="38"/>
    </row>
    <row r="16" spans="1:27" ht="30" customHeight="1">
      <c r="A16" s="38"/>
    </row>
    <row r="17" spans="1:1" ht="30" customHeight="1">
      <c r="A17" s="38"/>
    </row>
    <row r="18" spans="1:1" ht="30" customHeight="1">
      <c r="A18" s="38"/>
    </row>
    <row r="19" spans="1:1" ht="30" customHeight="1">
      <c r="A19" s="38"/>
    </row>
    <row r="20" spans="1:1" ht="30" customHeight="1">
      <c r="A20" s="38"/>
    </row>
    <row r="21" spans="1:1" ht="30" customHeight="1">
      <c r="A21" s="38"/>
    </row>
  </sheetData>
  <autoFilter ref="A7:AA7"/>
  <mergeCells count="29">
    <mergeCell ref="AA5:AA6"/>
    <mergeCell ref="Q4:T4"/>
    <mergeCell ref="V5:V6"/>
    <mergeCell ref="W5:W6"/>
    <mergeCell ref="X5:X6"/>
    <mergeCell ref="Y5:Y6"/>
    <mergeCell ref="Z5:Z6"/>
    <mergeCell ref="O5:O6"/>
    <mergeCell ref="P5:P6"/>
    <mergeCell ref="Q5:Q6"/>
    <mergeCell ref="R5:R6"/>
    <mergeCell ref="S5:S6"/>
    <mergeCell ref="T5:T6"/>
    <mergeCell ref="H5:H6"/>
    <mergeCell ref="I5:I6"/>
    <mergeCell ref="J5:K5"/>
    <mergeCell ref="L5:L6"/>
    <mergeCell ref="M5:M6"/>
    <mergeCell ref="N5:N6"/>
    <mergeCell ref="B1:C3"/>
    <mergeCell ref="Q1:R3"/>
    <mergeCell ref="S1:T3"/>
    <mergeCell ref="A5:A6"/>
    <mergeCell ref="B5:B6"/>
    <mergeCell ref="C5:C6"/>
    <mergeCell ref="D5:D6"/>
    <mergeCell ref="E5:E6"/>
    <mergeCell ref="F5:F6"/>
    <mergeCell ref="G5:G6"/>
  </mergeCells>
  <conditionalFormatting sqref="A8:T21">
    <cfRule type="expression" dxfId="0" priority="1">
      <formula>MOD(ROW(),2)=0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البداية</vt:lpstr>
      <vt:lpstr>حسابات</vt:lpstr>
      <vt:lpstr>الأسعار</vt:lpstr>
      <vt:lpstr>أمر شغل جديد</vt:lpstr>
      <vt:lpstr>يناير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2016-05-07T12:51:08Z</dcterms:modified>
</cp:coreProperties>
</file>